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</externalReferences>
  <calcPr calcId="145621"/>
</workbook>
</file>

<file path=xl/calcChain.xml><?xml version="1.0" encoding="utf-8"?>
<calcChain xmlns="http://schemas.openxmlformats.org/spreadsheetml/2006/main">
  <c r="E7" i="1" l="1"/>
  <c r="E6" i="1"/>
  <c r="D7" i="1" l="1"/>
  <c r="B7" i="1" l="1"/>
  <c r="C7" i="1"/>
  <c r="B6" i="1" l="1"/>
</calcChain>
</file>

<file path=xl/sharedStrings.xml><?xml version="1.0" encoding="utf-8"?>
<sst xmlns="http://schemas.openxmlformats.org/spreadsheetml/2006/main" count="4" uniqueCount="4">
  <si>
    <t>тн/год</t>
  </si>
  <si>
    <t>Фактические годовые выбросы за 2022-23-24 гг. по УХЭ</t>
  </si>
  <si>
    <t>Факт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</si>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</sst>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Helv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Border="1" applyAlignment="1">
      <alignment horizontal="center"/>
    </xf>
    <xf numFmtId="0" fontId="4" fillId="2" borderId="0" xfId="0" applyFont="1" applyFill="1"/>
    <xf numFmtId="0" fontId="1" fillId="0" borderId="3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3;&#1091;&#1083;&#1100;&#1085;&#1072;&#1088;/Desktop/&#1043;&#1059;&#1051;&#1068;&#1053;&#1040;&#1056;&#1040;/2022%20&#1075;/&#1054;&#1090;&#1095;&#1077;&#1090;&#1085;&#1086;&#1089;&#1090;&#1100;%202022/4&#1082;&#1074;.2022&#1075;/&#1054;&#1052;&#1043;%20&#1079;&#1072;%204%20&#1082;&#1074;.2022&#1075;/&#1040;&#1054;%20&#1054;&#1052;&#1043;%20&#1079;&#1072;%202022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99;&#1089;&#1075;&#1091;&#1083;&#1100;%20&#1055;&#1072;&#1087;&#1082;&#1072;/2022%20&#1075;/&#1054;&#1090;&#1095;&#1077;&#1090;&#1085;&#1086;&#1089;&#1090;&#1100;%202022/4&#1082;&#1074;.2022&#1075;/&#1054;&#1052;&#1043;%20&#1079;&#1072;%204%20&#1082;&#1074;.2022&#1075;/&#1040;&#1054;%20&#1054;&#1052;&#1043;%20&#1079;&#1072;%202022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99;&#1089;&#1075;&#1091;&#1083;&#1100;%20&#1055;&#1072;&#1087;&#1082;&#1072;/2023&#1075;/&#1054;&#1090;&#1095;&#1077;&#1090;&#1085;&#1086;&#1089;&#1090;&#1100;%202023/4%20&#1082;&#1074;.2023&#1075;/4%20&#1082;&#1074;.2023&#1075;/&#1040;&#1054;%20&#1054;&#1052;&#1043;/&#1040;&#1054;%20&#1054;&#1052;&#1043;%20&#1079;&#1072;%204%20&#1082;&#1074;.2023%20&#1075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99;&#1089;&#1075;&#1091;&#1083;&#1100;%20&#1055;&#1072;&#1087;&#1082;&#1072;/2024&#1075;/&#1054;&#1090;&#1095;&#1077;&#1090;&#1085;&#1086;&#1089;&#1090;&#1100;%202024/4%20&#1082;&#1074;.2024&#1075;/4%20&#1082;&#1074;.2024&#1075;/&#1040;&#1054;%20&#1054;&#1052;&#1043;/&#1040;&#1054;%20&#1054;&#1052;&#1043;%20&#1079;&#1072;%204%20&#1082;&#1074;.%201&#1080;2%20&#1088;&#1072;&#1079;&#1088;&#1077;&#109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5&#1075;/&#1054;&#1090;&#1095;&#1077;&#1090;&#1085;&#1086;&#1089;&#1090;&#1100;%202025/4%20&#1082;&#1074;.2025%20&#1075;/4%20&#1082;&#1074;.2025&#1075;/&#1040;&#1054;%20&#1054;&#1052;&#1043;/&#1040;&#1054;%20&#1054;&#1052;&#1043;/&#1040;&#1054;%20&#1054;&#1052;&#1043;%20&#1079;&#1072;%204%20&#1082;&#107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выброс"/>
      <sheetName val="ГСМ 1-4кв 2022"/>
      <sheetName val="1-2-3-4 кв.деление по агр.сост."/>
      <sheetName val="ставки"/>
      <sheetName val="Лист1"/>
    </sheetNames>
    <sheetDataSet>
      <sheetData sheetId="0" refreshError="1">
        <row r="7">
          <cell r="K7">
            <v>3.2595825291350966</v>
          </cell>
        </row>
        <row r="8">
          <cell r="K8">
            <v>0.53878165277245338</v>
          </cell>
        </row>
        <row r="9">
          <cell r="K9">
            <v>6.9471399744000004E-2</v>
          </cell>
        </row>
        <row r="10">
          <cell r="K10">
            <v>3.1510347E-7</v>
          </cell>
        </row>
        <row r="11">
          <cell r="K11">
            <v>0.49324186182567697</v>
          </cell>
        </row>
        <row r="12">
          <cell r="K12">
            <v>5.0408661483447768E-2</v>
          </cell>
        </row>
        <row r="13">
          <cell r="K13">
            <v>8.3819519999999998E-3</v>
          </cell>
        </row>
        <row r="14">
          <cell r="K14">
            <v>1.0420709961600001</v>
          </cell>
        </row>
        <row r="15">
          <cell r="K15">
            <v>0.1015022095</v>
          </cell>
        </row>
        <row r="16">
          <cell r="K16">
            <v>2.2552075254479999E-4</v>
          </cell>
        </row>
        <row r="17">
          <cell r="K17">
            <v>3.7340351999999989E-4</v>
          </cell>
        </row>
        <row r="18">
          <cell r="K18">
            <v>5.1638944822641666E-3</v>
          </cell>
        </row>
        <row r="19">
          <cell r="K19">
            <v>0.12384272218051212</v>
          </cell>
        </row>
        <row r="20">
          <cell r="K20">
            <v>1.63583945E-3</v>
          </cell>
        </row>
        <row r="21">
          <cell r="K21">
            <v>3.0856366336492331</v>
          </cell>
        </row>
        <row r="22">
          <cell r="K22">
            <v>0.49970133219599999</v>
          </cell>
        </row>
        <row r="23">
          <cell r="K23">
            <v>0</v>
          </cell>
        </row>
        <row r="24">
          <cell r="K24">
            <v>2.2552075254479999E-4</v>
          </cell>
        </row>
        <row r="25">
          <cell r="K25">
            <v>0.69471399744000006</v>
          </cell>
        </row>
        <row r="26">
          <cell r="K26">
            <v>26.1916548674</v>
          </cell>
        </row>
        <row r="27">
          <cell r="K27">
            <v>2.8154540735999998</v>
          </cell>
        </row>
        <row r="28">
          <cell r="K28">
            <v>1.9273787000000001E-2</v>
          </cell>
        </row>
        <row r="29">
          <cell r="K29">
            <v>0</v>
          </cell>
        </row>
        <row r="30">
          <cell r="K30">
            <v>0.51648483300000003</v>
          </cell>
        </row>
        <row r="31">
          <cell r="K31">
            <v>9.046560174861995E-3</v>
          </cell>
        </row>
        <row r="32">
          <cell r="K32">
            <v>0.20536394372102432</v>
          </cell>
        </row>
        <row r="33">
          <cell r="K33">
            <v>12.26163845531824</v>
          </cell>
        </row>
        <row r="34">
          <cell r="K34">
            <v>4.5384710828971411</v>
          </cell>
        </row>
        <row r="35">
          <cell r="K35">
            <v>0.52667115051662194</v>
          </cell>
        </row>
        <row r="36">
          <cell r="K36">
            <v>4.0048658352499995</v>
          </cell>
        </row>
        <row r="37">
          <cell r="K37">
            <v>3.4374924000000005E-3</v>
          </cell>
        </row>
        <row r="38">
          <cell r="K38">
            <v>1.0260500000000001E-4</v>
          </cell>
        </row>
        <row r="39">
          <cell r="K39">
            <v>9.542265E-5</v>
          </cell>
        </row>
        <row r="40">
          <cell r="K40">
            <v>2.0942208</v>
          </cell>
        </row>
        <row r="41">
          <cell r="K41">
            <v>0</v>
          </cell>
        </row>
        <row r="42">
          <cell r="K42">
            <v>3.7234472923512025E-6</v>
          </cell>
        </row>
        <row r="43">
          <cell r="K43">
            <v>0.10800000000000001</v>
          </cell>
        </row>
        <row r="44">
          <cell r="K44">
            <v>5.800031999999999E-4</v>
          </cell>
        </row>
        <row r="45">
          <cell r="K45">
            <v>3.8850000000000002E-5</v>
          </cell>
        </row>
        <row r="46">
          <cell r="K46">
            <v>0</v>
          </cell>
        </row>
        <row r="47">
          <cell r="K47">
            <v>5.3618399999999997E-3</v>
          </cell>
        </row>
        <row r="48">
          <cell r="K48">
            <v>4.832783999999999E-2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выброс"/>
      <sheetName val="ГСМ 1-4кв 2022"/>
      <sheetName val="1-2-3-4 кв.деление по агр.сост."/>
      <sheetName val="ставки"/>
      <sheetName val="Лист1"/>
    </sheetNames>
    <sheetDataSet>
      <sheetData sheetId="0">
        <row r="6">
          <cell r="C6">
            <v>195.54275451377788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выброс "/>
      <sheetName val="ГСМ 4 кв 2023"/>
      <sheetName val="ставки"/>
      <sheetName val="4 кв деление по агр.сост"/>
    </sheetNames>
    <sheetDataSet>
      <sheetData sheetId="0">
        <row r="6">
          <cell r="C6">
            <v>194.57440214849998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выброс"/>
      <sheetName val="ГСМ 4 кв"/>
      <sheetName val="ставки"/>
      <sheetName val="1 кв деление по агр.сост 1 разр"/>
      <sheetName val="1 кв деленте по агр.сост 2 разр"/>
    </sheetNames>
    <sheetDataSet>
      <sheetData sheetId="0">
        <row r="6">
          <cell r="C6">
            <v>105.5211824612023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выброс 1 разреш"/>
      <sheetName val="ГСМ"/>
      <sheetName val="ставки"/>
      <sheetName val="1 кв деление по агр.сост"/>
    </sheetNames>
    <sheetDataSet>
      <sheetData sheetId="0">
        <row r="7">
          <cell r="C7">
            <v>81.694495980320013</v>
          </cell>
          <cell r="K7">
            <v>7.9931448993470564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tabSelected="1" workbookViewId="0">
      <selection activeCell="E8" sqref="E8"/>
    </sheetView>
  </sheetViews>
  <sheetFormatPr defaultRowHeight="15" x14ac:dyDescent="0.25"/>
  <cols>
    <col min="2" max="2" width="24.140625" customWidth="1"/>
    <col min="3" max="3" width="23.28515625" customWidth="1"/>
    <col min="4" max="4" width="23.42578125" customWidth="1"/>
    <col min="5" max="5" width="21.140625" customWidth="1"/>
    <col min="6" max="6" width="22" customWidth="1"/>
    <col min="7" max="7" width="17.7109375" customWidth="1"/>
  </cols>
  <sheetData>
    <row r="3" spans="1:6" ht="36" hidden="1" customHeight="1" x14ac:dyDescent="0.3">
      <c r="B3" s="6" t="s">
        <v>1</v>
      </c>
      <c r="C3" s="8"/>
      <c r="D3" s="8"/>
      <c r="E3" s="6"/>
      <c r="F3" s="6"/>
    </row>
    <row r="4" spans="1:6" ht="34.5" customHeight="1" x14ac:dyDescent="0.3">
      <c r="A4" s="4"/>
      <c r="B4" s="10" t="s">
        <v>0</v>
      </c>
      <c r="C4" s="10"/>
      <c r="D4" s="10"/>
      <c r="E4" s="6"/>
      <c r="F4" s="7"/>
    </row>
    <row r="5" spans="1:6" ht="24.75" customHeight="1" x14ac:dyDescent="0.3">
      <c r="B5" s="2">
        <v>2022</v>
      </c>
      <c r="C5" s="2">
        <v>2023</v>
      </c>
      <c r="D5" s="2">
        <v>2024</v>
      </c>
      <c r="E5" s="2">
        <v>2025</v>
      </c>
      <c r="F5" s="4"/>
    </row>
    <row r="6" spans="1:6" ht="35.25" customHeight="1" x14ac:dyDescent="0.25">
      <c r="A6" s="9" t="s">
        <v>2</v>
      </c>
      <c r="B6" s="3">
        <f>SUM('[1]общий выброс'!K7:K48)</f>
        <v>63.324053607722426</v>
      </c>
      <c r="C6" s="3">
        <v>57.201776080000002</v>
      </c>
      <c r="D6" s="3">
        <v>35.0088717</v>
      </c>
      <c r="E6" s="3">
        <f>'[5]общий выброс 1 разреш'!$K$7</f>
        <v>7.9931448993470564</v>
      </c>
      <c r="F6" s="4"/>
    </row>
    <row r="7" spans="1:6" ht="18.75" x14ac:dyDescent="0.3">
      <c r="A7" s="9" t="s">
        <v>3</v>
      </c>
      <c r="B7" s="1">
        <f>'[2]общий выброс'!$C$6</f>
        <v>195.54275451377788</v>
      </c>
      <c r="C7" s="1">
        <f>'[3]общий выброс '!$C$6</f>
        <v>194.57440214849998</v>
      </c>
      <c r="D7" s="1">
        <f>'[4]Общий выброс'!$C$6</f>
        <v>105.5211824612023</v>
      </c>
      <c r="E7" s="1">
        <f>'[5]общий выброс 1 разреш'!$C$7</f>
        <v>81.694495980320013</v>
      </c>
      <c r="F7" s="5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2026-04-06T09:55:39Z</dcterms:modified>
</cp:coreProperties>
</file>